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andre_ad_krueger_deutschebahn_com/Documents/Desktop/TK Transporte Basel/Unterlagen E-Vergabe/"/>
    </mc:Choice>
  </mc:AlternateContent>
  <xr:revisionPtr revIDLastSave="4" documentId="8_{2AC8AE0E-E354-42A2-A826-417CBE16DC46}" xr6:coauthVersionLast="47" xr6:coauthVersionMax="47" xr10:uidLastSave="{8EDC66F5-5802-4D1E-B0BB-639C2C523A6D}"/>
  <bookViews>
    <workbookView xWindow="-120" yWindow="-120" windowWidth="29040" windowHeight="15720" xr2:uid="{00000000-000D-0000-FFFF-FFFF00000000}"/>
  </bookViews>
  <sheets>
    <sheet name="Bewertung 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8" l="1"/>
  <c r="C13" i="8"/>
  <c r="C8" i="8"/>
  <c r="C17" i="8" l="1"/>
</calcChain>
</file>

<file path=xl/sharedStrings.xml><?xml version="1.0" encoding="utf-8"?>
<sst xmlns="http://schemas.openxmlformats.org/spreadsheetml/2006/main" count="33" uniqueCount="31">
  <si>
    <t>Gesamtumsatz aus Auswertungsblatt</t>
  </si>
  <si>
    <t>Wertungskriterien</t>
  </si>
  <si>
    <t>Punkte</t>
  </si>
  <si>
    <t>Berechnung Punkte</t>
  </si>
  <si>
    <t>Bieter A</t>
  </si>
  <si>
    <t>Bieter B</t>
  </si>
  <si>
    <t>Bieter C</t>
  </si>
  <si>
    <t>Bieter D</t>
  </si>
  <si>
    <t>Bieter E</t>
  </si>
  <si>
    <t>Preis</t>
  </si>
  <si>
    <t>Trockenlager</t>
  </si>
  <si>
    <t>Es wird die Angebotssumme aus den einzelnen Unterpositionen der Lagerungsarten gebildet sowie auch bei den Transport- und Verzollungskosten. Anschliessend wird   zwischen den Bietern der prozentuale Unterschied gebildet. 
Dieser Unterschied führt zum entsprechenden prozentualen Punkteabzug.</t>
  </si>
  <si>
    <t>Kühllager</t>
  </si>
  <si>
    <t>TK Lager</t>
  </si>
  <si>
    <t>Transportkosten inkl. Nebenkosten</t>
  </si>
  <si>
    <t>Verzollungskosten</t>
  </si>
  <si>
    <t>Zwischensumme</t>
  </si>
  <si>
    <t>Qualität</t>
  </si>
  <si>
    <t>Schulungsnachweise über die gesetzliche Vorgaben (BKrFQG) hinaus (z. B. Ladungssicherungweiterbildung bei Aufschaltung neuer Kunden)</t>
  </si>
  <si>
    <t xml:space="preserve">Schulungsnachweise:
3 Punkte = Ja, und Nachweis vorhanden  
0 Punkte = kein Nachweis oder keine Angabe </t>
  </si>
  <si>
    <t xml:space="preserve">Qualitätszertifizierung nach ISO 9001 </t>
  </si>
  <si>
    <t>Qualitätstzertifikat nach ISO 9001:
3 Punkte = Ja, und Nachweis ist beigefügt
0 Punkte = Ja, kein Nachweis beigefügt oder keine Angabe</t>
  </si>
  <si>
    <t xml:space="preserve">Ausstattung Fahrzeuge mit GPS und Handy </t>
  </si>
  <si>
    <t>Ausstattung der Fahrzeuge:
6 Punkte = GPS und Handy bei mind. 100% des Fuhrparkes
3 Punkte = GPS und Handy bei mind. 95% des Fuhrparkes
0 Punkte = schlechter als zuvor genannt oder keine Angabe</t>
  </si>
  <si>
    <t>Nachhaltigkeit</t>
  </si>
  <si>
    <t>Besitzt ihr Unternehmen eine Nachhaltigkeitsstrategie und/oder Umweltzertifikat nach ISO 14001 (Zertifizierung nachhaltiges Umweltmanagement</t>
  </si>
  <si>
    <t>Nachhaltigkeitsstrategie/Umweltzertifikat nach ISO 14001:
4 Punkte = Ja, und Nachweis ist beigefügt
0 Punkte = Ja, kein Nachweis beigefügt oder keine Angabe</t>
  </si>
  <si>
    <t>Kompensationsprogramme für CO2-Emissionen</t>
  </si>
  <si>
    <t>Kompensationsprogramme für CO2-Emmissionen:
4 Punkte = Ja, und Nachweis ist beigefügt
0 Punkte = Ja, kein Nachweis beigefügt oder keine Angabe</t>
  </si>
  <si>
    <t>Summe maximal zu erreichender Punkte</t>
  </si>
  <si>
    <t>Gesamtpunkte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</si>
</sst>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2" x14ac:knownFonts="1">
    <font>
      <sz val="10"/>
      <name val="Arial"/>
    </font>
    <font>
      <sz val="8"/>
      <name val="Arial"/>
      <family val="2"/>
    </font>
    <font>
      <sz val="9"/>
      <name val="DB Office"/>
      <family val="2"/>
    </font>
    <font>
      <b/>
      <sz val="9"/>
      <name val="DB Office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rgb="FF3F3F3F"/>
      <name val="Calibri"/>
      <family val="2"/>
      <scheme val="minor"/>
    </font>
    <font>
      <b/>
      <sz val="9"/>
      <color rgb="FF3F3F3F"/>
      <name val="DB Office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3" borderId="38" applyNumberFormat="0" applyAlignment="0" applyProtection="0"/>
    <xf numFmtId="0" fontId="6" fillId="0" borderId="0"/>
  </cellStyleXfs>
  <cellXfs count="112">
    <xf numFmtId="0" fontId="0" fillId="0" borderId="0" xfId="0"/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4" borderId="39" xfId="1" applyFont="1" applyFill="1" applyBorder="1" applyAlignment="1">
      <alignment horizontal="center" vertical="center"/>
    </xf>
    <xf numFmtId="0" fontId="8" fillId="4" borderId="40" xfId="1" applyFont="1" applyFill="1" applyBorder="1" applyAlignment="1">
      <alignment horizontal="center" vertical="center"/>
    </xf>
    <xf numFmtId="0" fontId="8" fillId="4" borderId="41" xfId="1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1" fontId="5" fillId="0" borderId="17" xfId="0" applyNumberFormat="1" applyFon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4" fillId="6" borderId="15" xfId="0" applyNumberFormat="1" applyFont="1" applyFill="1" applyBorder="1" applyAlignment="1">
      <alignment vertical="center"/>
    </xf>
    <xf numFmtId="164" fontId="4" fillId="6" borderId="29" xfId="0" applyNumberFormat="1" applyFont="1" applyFill="1" applyBorder="1" applyAlignment="1">
      <alignment vertical="center"/>
    </xf>
    <xf numFmtId="164" fontId="4" fillId="6" borderId="33" xfId="0" applyNumberFormat="1" applyFont="1" applyFill="1" applyBorder="1" applyAlignment="1">
      <alignment vertical="center"/>
    </xf>
    <xf numFmtId="0" fontId="3" fillId="6" borderId="8" xfId="0" applyFont="1" applyFill="1" applyBorder="1" applyAlignment="1">
      <alignment horizontal="right" vertical="center"/>
    </xf>
    <xf numFmtId="1" fontId="5" fillId="6" borderId="15" xfId="0" applyNumberFormat="1" applyFont="1" applyFill="1" applyBorder="1" applyAlignment="1">
      <alignment horizontal="center" vertical="center"/>
    </xf>
    <xf numFmtId="1" fontId="5" fillId="6" borderId="29" xfId="0" applyNumberFormat="1" applyFont="1" applyFill="1" applyBorder="1" applyAlignment="1">
      <alignment horizontal="center" vertical="center"/>
    </xf>
    <xf numFmtId="1" fontId="5" fillId="6" borderId="33" xfId="0" applyNumberFormat="1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right" vertical="center"/>
    </xf>
    <xf numFmtId="0" fontId="5" fillId="6" borderId="24" xfId="0" applyFont="1" applyFill="1" applyBorder="1" applyAlignment="1">
      <alignment horizontal="left" vertical="center"/>
    </xf>
    <xf numFmtId="1" fontId="5" fillId="6" borderId="24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0" fontId="4" fillId="7" borderId="5" xfId="0" applyFont="1" applyFill="1" applyBorder="1" applyAlignment="1">
      <alignment vertical="center"/>
    </xf>
    <xf numFmtId="0" fontId="4" fillId="7" borderId="5" xfId="0" applyFont="1" applyFill="1" applyBorder="1" applyAlignment="1">
      <alignment horizontal="right" vertical="center"/>
    </xf>
    <xf numFmtId="0" fontId="3" fillId="7" borderId="5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6" fillId="0" borderId="0" xfId="0" applyFont="1"/>
    <xf numFmtId="1" fontId="5" fillId="0" borderId="15" xfId="0" applyNumberFormat="1" applyFont="1" applyBorder="1" applyAlignment="1">
      <alignment vertical="center"/>
    </xf>
    <xf numFmtId="1" fontId="5" fillId="0" borderId="29" xfId="0" applyNumberFormat="1" applyFont="1" applyBorder="1" applyAlignment="1">
      <alignment vertical="center"/>
    </xf>
    <xf numFmtId="1" fontId="5" fillId="0" borderId="33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vertical="center"/>
    </xf>
    <xf numFmtId="0" fontId="3" fillId="6" borderId="47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47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1" fillId="7" borderId="5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left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0" fillId="6" borderId="30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4" fillId="0" borderId="36" xfId="0" applyNumberFormat="1" applyFont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164" fontId="4" fillId="0" borderId="25" xfId="0" applyNumberFormat="1" applyFont="1" applyBorder="1" applyAlignment="1">
      <alignment vertical="center" wrapText="1"/>
    </xf>
    <xf numFmtId="0" fontId="0" fillId="0" borderId="46" xfId="0" applyBorder="1" applyAlignment="1">
      <alignment vertical="center" wrapText="1"/>
    </xf>
    <xf numFmtId="164" fontId="4" fillId="0" borderId="37" xfId="0" applyNumberFormat="1" applyFont="1" applyBorder="1" applyAlignment="1">
      <alignment vertical="center" wrapText="1"/>
    </xf>
    <xf numFmtId="0" fontId="0" fillId="0" borderId="35" xfId="0" applyBorder="1" applyAlignment="1">
      <alignment vertical="center" wrapText="1"/>
    </xf>
  </cellXfs>
  <cellStyles count="3">
    <cellStyle name="Ausgabe" xfId="1" builtinId="21"/>
    <cellStyle name="Standard" xfId="0" builtinId="0"/>
    <cellStyle name="Standard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M25"/>
  <sheetViews>
    <sheetView tabSelected="1" workbookViewId="0">
      <selection activeCell="B5" sqref="B5"/>
    </sheetView>
  </sheetViews>
  <sheetFormatPr baseColWidth="10" defaultColWidth="11.42578125" defaultRowHeight="12" x14ac:dyDescent="0.2"/>
  <cols>
    <col min="1" max="1" width="18.28515625" style="1" customWidth="1"/>
    <col min="2" max="2" width="64.42578125" style="1" customWidth="1"/>
    <col min="3" max="3" width="10.140625" style="1" customWidth="1"/>
    <col min="4" max="6" width="11.42578125" style="1"/>
    <col min="7" max="7" width="32.5703125" style="1" customWidth="1"/>
    <col min="8" max="8" width="13.7109375" style="1" customWidth="1"/>
    <col min="9" max="9" width="14.5703125" style="6" bestFit="1" customWidth="1"/>
    <col min="10" max="10" width="13.42578125" style="1" bestFit="1" customWidth="1"/>
    <col min="11" max="11" width="12.7109375" style="6" bestFit="1" customWidth="1"/>
    <col min="12" max="12" width="14.28515625" style="6" bestFit="1" customWidth="1"/>
    <col min="13" max="13" width="11.85546875" style="6" bestFit="1" customWidth="1"/>
    <col min="14" max="16384" width="11.42578125" style="1"/>
  </cols>
  <sheetData>
    <row r="1" spans="1:13" ht="12.75" thickBot="1" x14ac:dyDescent="0.25">
      <c r="H1" s="103" t="s">
        <v>0</v>
      </c>
      <c r="I1" s="104"/>
      <c r="J1" s="104"/>
      <c r="K1" s="104"/>
      <c r="L1" s="105"/>
    </row>
    <row r="2" spans="1:13" ht="21" customHeight="1" thickBot="1" x14ac:dyDescent="0.25">
      <c r="A2" s="74" t="s">
        <v>1</v>
      </c>
      <c r="B2" s="75"/>
      <c r="C2" s="4" t="s">
        <v>2</v>
      </c>
      <c r="D2" s="76" t="s">
        <v>3</v>
      </c>
      <c r="E2" s="77"/>
      <c r="F2" s="77"/>
      <c r="G2" s="78"/>
      <c r="H2" s="10" t="s">
        <v>4</v>
      </c>
      <c r="I2" s="11" t="s">
        <v>5</v>
      </c>
      <c r="J2" s="11" t="s">
        <v>6</v>
      </c>
      <c r="K2" s="11" t="s">
        <v>7</v>
      </c>
      <c r="L2" s="12" t="s">
        <v>8</v>
      </c>
      <c r="M2" s="8"/>
    </row>
    <row r="3" spans="1:13" ht="45.75" customHeight="1" x14ac:dyDescent="0.2">
      <c r="A3" s="100" t="s">
        <v>9</v>
      </c>
      <c r="B3" s="52" t="s">
        <v>10</v>
      </c>
      <c r="C3" s="57">
        <v>10</v>
      </c>
      <c r="D3" s="80" t="s">
        <v>11</v>
      </c>
      <c r="E3" s="80"/>
      <c r="F3" s="80"/>
      <c r="G3" s="80"/>
      <c r="H3" s="61"/>
      <c r="I3" s="62"/>
      <c r="J3" s="62"/>
      <c r="K3" s="62"/>
      <c r="L3" s="63"/>
    </row>
    <row r="4" spans="1:13" ht="45.75" customHeight="1" x14ac:dyDescent="0.2">
      <c r="A4" s="101"/>
      <c r="B4" s="54" t="s">
        <v>12</v>
      </c>
      <c r="C4" s="2">
        <v>10</v>
      </c>
      <c r="D4" s="81"/>
      <c r="E4" s="81"/>
      <c r="F4" s="81"/>
      <c r="G4" s="81"/>
      <c r="H4" s="18"/>
      <c r="I4" s="19"/>
      <c r="J4" s="19"/>
      <c r="K4" s="19"/>
      <c r="L4" s="20"/>
    </row>
    <row r="5" spans="1:13" ht="45.75" customHeight="1" thickBot="1" x14ac:dyDescent="0.25">
      <c r="A5" s="101"/>
      <c r="B5" s="53" t="s">
        <v>13</v>
      </c>
      <c r="C5" s="58">
        <v>10</v>
      </c>
      <c r="D5" s="81"/>
      <c r="E5" s="81"/>
      <c r="F5" s="81"/>
      <c r="G5" s="81"/>
      <c r="H5" s="18"/>
      <c r="I5" s="19"/>
      <c r="J5" s="19"/>
      <c r="K5" s="19"/>
      <c r="L5" s="20"/>
    </row>
    <row r="6" spans="1:13" ht="45.75" customHeight="1" thickBot="1" x14ac:dyDescent="0.25">
      <c r="A6" s="101"/>
      <c r="B6" s="55" t="s">
        <v>14</v>
      </c>
      <c r="C6" s="56">
        <v>50</v>
      </c>
      <c r="D6" s="81"/>
      <c r="E6" s="81"/>
      <c r="F6" s="81"/>
      <c r="G6" s="81"/>
      <c r="H6" s="18"/>
      <c r="I6" s="19"/>
      <c r="J6" s="19"/>
      <c r="K6" s="19"/>
      <c r="L6" s="20"/>
    </row>
    <row r="7" spans="1:13" ht="45.75" customHeight="1" thickBot="1" x14ac:dyDescent="0.25">
      <c r="A7" s="101"/>
      <c r="B7" s="50" t="s">
        <v>15</v>
      </c>
      <c r="C7" s="59">
        <v>4</v>
      </c>
      <c r="D7" s="81"/>
      <c r="E7" s="81"/>
      <c r="F7" s="81"/>
      <c r="G7" s="81"/>
      <c r="H7" s="18"/>
      <c r="I7" s="19"/>
      <c r="J7" s="19"/>
      <c r="K7" s="19"/>
      <c r="L7" s="20"/>
    </row>
    <row r="8" spans="1:13" ht="30.75" customHeight="1" thickBot="1" x14ac:dyDescent="0.25">
      <c r="A8" s="102"/>
      <c r="B8" s="25" t="s">
        <v>16</v>
      </c>
      <c r="C8" s="51">
        <f>SUM(C3:C7)</f>
        <v>84</v>
      </c>
      <c r="D8" s="79"/>
      <c r="E8" s="79"/>
      <c r="F8" s="79"/>
      <c r="G8" s="79"/>
      <c r="H8" s="22"/>
      <c r="I8" s="23"/>
      <c r="J8" s="23"/>
      <c r="K8" s="23"/>
      <c r="L8" s="24"/>
      <c r="M8" s="7"/>
    </row>
    <row r="9" spans="1:13" ht="30.75" customHeight="1" x14ac:dyDescent="0.2">
      <c r="A9" s="87" t="s">
        <v>17</v>
      </c>
      <c r="B9" s="85" t="s">
        <v>18</v>
      </c>
      <c r="C9" s="90">
        <v>4</v>
      </c>
      <c r="D9" s="92" t="s">
        <v>19</v>
      </c>
      <c r="E9" s="93"/>
      <c r="F9" s="93"/>
      <c r="G9" s="94"/>
      <c r="H9" s="106"/>
      <c r="I9" s="108"/>
      <c r="J9" s="108"/>
      <c r="K9" s="108"/>
      <c r="L9" s="110"/>
      <c r="M9" s="7"/>
    </row>
    <row r="10" spans="1:13" ht="77.25" customHeight="1" thickBot="1" x14ac:dyDescent="0.25">
      <c r="A10" s="88"/>
      <c r="B10" s="86"/>
      <c r="C10" s="91"/>
      <c r="D10" s="95"/>
      <c r="E10" s="96"/>
      <c r="F10" s="96"/>
      <c r="G10" s="97"/>
      <c r="H10" s="107"/>
      <c r="I10" s="109"/>
      <c r="J10" s="109"/>
      <c r="K10" s="109"/>
      <c r="L10" s="111"/>
    </row>
    <row r="11" spans="1:13" ht="77.25" customHeight="1" thickBot="1" x14ac:dyDescent="0.25">
      <c r="A11" s="88"/>
      <c r="B11" s="13" t="s">
        <v>20</v>
      </c>
      <c r="C11" s="9">
        <v>4</v>
      </c>
      <c r="D11" s="71" t="s">
        <v>21</v>
      </c>
      <c r="E11" s="72"/>
      <c r="F11" s="72"/>
      <c r="G11" s="72"/>
      <c r="H11" s="46"/>
      <c r="I11" s="47"/>
      <c r="J11" s="47"/>
      <c r="K11" s="47"/>
      <c r="L11" s="48"/>
    </row>
    <row r="12" spans="1:13" ht="53.25" customHeight="1" thickBot="1" x14ac:dyDescent="0.25">
      <c r="A12" s="88"/>
      <c r="B12" s="3" t="s">
        <v>22</v>
      </c>
      <c r="C12" s="60">
        <v>4</v>
      </c>
      <c r="D12" s="82" t="s">
        <v>23</v>
      </c>
      <c r="E12" s="83"/>
      <c r="F12" s="83"/>
      <c r="G12" s="84"/>
      <c r="H12" s="14"/>
      <c r="I12" s="15"/>
      <c r="J12" s="16"/>
      <c r="K12" s="16"/>
      <c r="L12" s="17"/>
      <c r="M12" s="7"/>
    </row>
    <row r="13" spans="1:13" ht="30.75" customHeight="1" thickBot="1" x14ac:dyDescent="0.25">
      <c r="A13" s="89"/>
      <c r="B13" s="25" t="s">
        <v>16</v>
      </c>
      <c r="C13" s="51">
        <f>SUM(C9:C12)</f>
        <v>12</v>
      </c>
      <c r="D13" s="98"/>
      <c r="E13" s="79"/>
      <c r="F13" s="79"/>
      <c r="G13" s="99"/>
      <c r="H13" s="26"/>
      <c r="I13" s="27"/>
      <c r="J13" s="27"/>
      <c r="K13" s="27"/>
      <c r="L13" s="28"/>
    </row>
    <row r="14" spans="1:13" ht="62.25" customHeight="1" thickBot="1" x14ac:dyDescent="0.25">
      <c r="A14" s="65" t="s">
        <v>24</v>
      </c>
      <c r="B14" s="49" t="s">
        <v>25</v>
      </c>
      <c r="C14" s="43">
        <v>2</v>
      </c>
      <c r="D14" s="68" t="s">
        <v>26</v>
      </c>
      <c r="E14" s="69"/>
      <c r="F14" s="69"/>
      <c r="G14" s="70"/>
      <c r="H14" s="39"/>
      <c r="I14" s="40"/>
      <c r="J14" s="40"/>
      <c r="K14" s="40"/>
      <c r="L14" s="41"/>
    </row>
    <row r="15" spans="1:13" ht="47.25" customHeight="1" thickBot="1" x14ac:dyDescent="0.25">
      <c r="A15" s="66"/>
      <c r="B15" s="42" t="s">
        <v>27</v>
      </c>
      <c r="C15" s="21">
        <v>2</v>
      </c>
      <c r="D15" s="71" t="s">
        <v>28</v>
      </c>
      <c r="E15" s="72"/>
      <c r="F15" s="72"/>
      <c r="G15" s="73"/>
      <c r="H15" s="44"/>
      <c r="I15" s="33"/>
      <c r="J15" s="33"/>
      <c r="K15" s="33"/>
      <c r="L15" s="34"/>
    </row>
    <row r="16" spans="1:13" ht="42.75" customHeight="1" thickBot="1" x14ac:dyDescent="0.25">
      <c r="A16" s="67"/>
      <c r="B16" s="29" t="s">
        <v>16</v>
      </c>
      <c r="C16" s="51">
        <f>SUM(C14:C15)</f>
        <v>4</v>
      </c>
      <c r="D16" s="30"/>
      <c r="E16" s="30"/>
      <c r="F16" s="30"/>
      <c r="G16" s="30"/>
      <c r="H16" s="31"/>
      <c r="I16" s="31"/>
      <c r="J16" s="31"/>
      <c r="K16" s="31"/>
      <c r="L16" s="32"/>
    </row>
    <row r="17" spans="1:13" ht="26.25" customHeight="1" thickBot="1" x14ac:dyDescent="0.25">
      <c r="B17" s="37" t="s">
        <v>29</v>
      </c>
      <c r="C17" s="64">
        <f>C16+C13+C8</f>
        <v>100</v>
      </c>
      <c r="D17" s="38"/>
      <c r="E17" s="38"/>
      <c r="F17" s="38"/>
      <c r="G17" s="35" t="s">
        <v>30</v>
      </c>
      <c r="H17" s="35"/>
      <c r="I17" s="36"/>
      <c r="J17" s="36"/>
      <c r="K17" s="36"/>
      <c r="L17" s="36"/>
    </row>
    <row r="18" spans="1:13" ht="15" customHeight="1" thickTop="1" x14ac:dyDescent="0.2">
      <c r="I18" s="5"/>
      <c r="J18" s="7"/>
      <c r="K18" s="7"/>
      <c r="L18" s="7"/>
      <c r="M18" s="7"/>
    </row>
    <row r="19" spans="1:13" x14ac:dyDescent="0.2">
      <c r="J19" s="6"/>
    </row>
    <row r="20" spans="1:13" ht="12.75" x14ac:dyDescent="0.2">
      <c r="A20"/>
      <c r="J20" s="6"/>
    </row>
    <row r="21" spans="1:13" ht="12.75" x14ac:dyDescent="0.2">
      <c r="A21"/>
      <c r="H21"/>
      <c r="I21" s="7"/>
      <c r="J21" s="7"/>
      <c r="K21" s="7"/>
      <c r="L21" s="7"/>
      <c r="M21" s="7"/>
    </row>
    <row r="22" spans="1:13" ht="13.5" thickBot="1" x14ac:dyDescent="0.25">
      <c r="A22" s="45"/>
      <c r="H22"/>
      <c r="I22" s="7"/>
      <c r="J22" s="7"/>
      <c r="K22" s="7"/>
      <c r="L22" s="7"/>
      <c r="M22" s="7"/>
    </row>
    <row r="23" spans="1:13" ht="12.75" x14ac:dyDescent="0.2">
      <c r="A23"/>
      <c r="H23"/>
      <c r="I23" s="7"/>
      <c r="J23" s="7"/>
      <c r="K23" s="7"/>
      <c r="L23" s="7"/>
      <c r="M23" s="7"/>
    </row>
    <row r="24" spans="1:13" ht="12.75" x14ac:dyDescent="0.2">
      <c r="A24"/>
      <c r="I24" s="7"/>
      <c r="J24" s="7"/>
      <c r="K24" s="7"/>
      <c r="L24" s="7"/>
      <c r="M24" s="7"/>
    </row>
    <row r="25" spans="1:13" ht="12.75" x14ac:dyDescent="0.2">
      <c r="B25"/>
    </row>
  </sheetData>
  <mergeCells count="21">
    <mergeCell ref="H1:L1"/>
    <mergeCell ref="H9:H10"/>
    <mergeCell ref="I9:I10"/>
    <mergeCell ref="J9:J10"/>
    <mergeCell ref="K9:K10"/>
    <mergeCell ref="L9:L10"/>
    <mergeCell ref="A14:A16"/>
    <mergeCell ref="D14:G14"/>
    <mergeCell ref="D15:G15"/>
    <mergeCell ref="A2:B2"/>
    <mergeCell ref="D2:G2"/>
    <mergeCell ref="D8:G8"/>
    <mergeCell ref="D3:G7"/>
    <mergeCell ref="D12:G12"/>
    <mergeCell ref="B9:B10"/>
    <mergeCell ref="A9:A13"/>
    <mergeCell ref="C9:C10"/>
    <mergeCell ref="D9:G10"/>
    <mergeCell ref="D13:G13"/>
    <mergeCell ref="D11:G11"/>
    <mergeCell ref="A3:A8"/>
  </mergeCells>
  <phoneticPr fontId="1" type="noConversion"/>
  <pageMargins left="0.70866141732283472" right="0.70866141732283472" top="0.78740157480314965" bottom="0.78740157480314965" header="0.31496062992125984" footer="0.31496062992125984"/>
  <pageSetup paperSize="9" scale="54" orientation="landscape" r:id="rId1"/>
  <headerFooter>
    <oddHeader>&amp;L&amp;"Arial,Fett"&amp;12Bewertung für Los B 1 - 9&amp;RAnlage A5_Bewertungsmatrix</oddHeader>
    <oddFooter>&amp;L14TEE09490&amp;CSeite &amp;P / &amp;N&amp;R&amp;A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9D0D40E1D07F4F9A08B01043436A0C" ma:contentTypeVersion="9" ma:contentTypeDescription="Ein neues Dokument erstellen." ma:contentTypeScope="" ma:versionID="9312df8cea6701f190b4eb3e4767d75a">
  <xsd:schema xmlns:xsd="http://www.w3.org/2001/XMLSchema" xmlns:xs="http://www.w3.org/2001/XMLSchema" xmlns:p="http://schemas.microsoft.com/office/2006/metadata/properties" xmlns:ns2="5f0020f2-a384-441d-9ef7-f8e36ccc2628" xmlns:ns3="648e01d8-4beb-49fd-a3d9-e880920ff820" targetNamespace="http://schemas.microsoft.com/office/2006/metadata/properties" ma:root="true" ma:fieldsID="119b488ea448077db92811178a5e5538" ns2:_="" ns3:_="">
    <xsd:import namespace="5f0020f2-a384-441d-9ef7-f8e36ccc2628"/>
    <xsd:import namespace="648e01d8-4beb-49fd-a3d9-e880920ff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020f2-a384-441d-9ef7-f8e36ccc26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e01d8-4beb-49fd-a3d9-e880920ff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0359B5-D1B8-4350-A66F-91B810C43B6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27BC766-B67A-4645-8A56-8545E65EB5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54C1FD-B94F-47BF-A68E-F0FD833113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9292283-53EB-4B15-BC7A-8552E981D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020f2-a384-441d-9ef7-f8e36ccc2628"/>
    <ds:schemaRef ds:uri="648e01d8-4beb-49fd-a3d9-e880920ff8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 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sybillelehne</dc:creator>
  <cp:keywords/>
  <dc:description/>
  <cp:lastModifiedBy>André Ad Krüger</cp:lastModifiedBy>
  <cp:revision/>
  <dcterms:created xsi:type="dcterms:W3CDTF">2011-04-28T10:38:59Z</dcterms:created>
  <dcterms:modified xsi:type="dcterms:W3CDTF">2026-01-30T12:54:09Z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BUILTIN\Administrators</vt:lpwstr>
  </property>
  <property fmtid="{D5CDD505-2E9C-101B-9397-08002B2CF9AE}" pid="3" name="Order">
    <vt:lpwstr>5972200.00000000</vt:lpwstr>
  </property>
  <property fmtid="{D5CDD505-2E9C-101B-9397-08002B2CF9AE}" pid="4" name="display_urn:schemas-microsoft-com:office:office#Author">
    <vt:lpwstr>BUILTIN\Administrators</vt:lpwstr>
  </property>
  <property fmtid="{D5CDD505-2E9C-101B-9397-08002B2CF9AE}" pid="5" name="Vergabe">
    <vt:lpwstr/>
  </property>
  <property fmtid="{D5CDD505-2E9C-101B-9397-08002B2CF9AE}" pid="6" name="Schlagwort">
    <vt:lpwstr>Schiene</vt:lpwstr>
  </property>
  <property fmtid="{D5CDD505-2E9C-101B-9397-08002B2CF9AE}" pid="7" name="ContentTypeId">
    <vt:lpwstr>0x0101008B9D0D40E1D07F4F9A08B01043436A0C</vt:lpwstr>
  </property>
</Properties>
</file>